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СУО Сергиевск_2026\Паспорт_2026\"/>
    </mc:Choice>
  </mc:AlternateContent>
  <bookViews>
    <workbookView xWindow="0" yWindow="0" windowWidth="28800" windowHeight="12300"/>
  </bookViews>
  <sheets>
    <sheet name="Сергиевск" sheetId="2" r:id="rId1"/>
  </sheets>
  <definedNames>
    <definedName name="_xlnm._FilterDatabase" localSheetId="0" hidden="1">Сергиевск!$A$4:$E$4</definedName>
    <definedName name="_xlnm.Print_Area" localSheetId="0">Сергиевск!$A$1:$N$18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2" l="1"/>
  <c r="L14" i="2"/>
  <c r="L13" i="2"/>
  <c r="L12" i="2"/>
  <c r="L11" i="2"/>
  <c r="L10" i="2"/>
  <c r="L9" i="2"/>
  <c r="L7" i="2"/>
  <c r="L6" i="2"/>
  <c r="L8" i="2"/>
  <c r="K17" i="2" l="1"/>
  <c r="K16" i="2"/>
  <c r="J7" i="2"/>
  <c r="J8" i="2"/>
  <c r="J9" i="2"/>
  <c r="J10" i="2"/>
  <c r="J11" i="2"/>
  <c r="J12" i="2"/>
  <c r="J13" i="2"/>
  <c r="J14" i="2"/>
  <c r="J15" i="2"/>
  <c r="J6" i="2"/>
  <c r="G16" i="2"/>
  <c r="E16" i="2"/>
  <c r="K10" i="2" l="1"/>
  <c r="K14" i="2"/>
  <c r="K9" i="2" l="1"/>
  <c r="K6" i="2"/>
  <c r="K13" i="2"/>
  <c r="K15" i="2"/>
  <c r="K7" i="2"/>
  <c r="K11" i="2"/>
  <c r="K12" i="2"/>
  <c r="K8" i="2"/>
  <c r="K5" i="2" l="1"/>
  <c r="M6" i="2" l="1"/>
  <c r="M7" i="2"/>
  <c r="M8" i="2"/>
  <c r="M9" i="2"/>
  <c r="M10" i="2"/>
  <c r="M11" i="2"/>
  <c r="M12" i="2"/>
  <c r="M16" i="2" s="1"/>
  <c r="M13" i="2"/>
  <c r="M14" i="2"/>
  <c r="M15" i="2"/>
  <c r="M5" i="2" l="1"/>
  <c r="I15" i="2"/>
  <c r="I16" i="2" s="1"/>
  <c r="G15" i="2"/>
  <c r="E15" i="2"/>
  <c r="I14" i="2"/>
  <c r="G14" i="2"/>
  <c r="E14" i="2"/>
  <c r="I13" i="2"/>
  <c r="G13" i="2"/>
  <c r="E13" i="2"/>
  <c r="I12" i="2"/>
  <c r="G12" i="2"/>
  <c r="E12" i="2"/>
  <c r="I11" i="2"/>
  <c r="G11" i="2"/>
  <c r="E11" i="2"/>
  <c r="I10" i="2"/>
  <c r="G10" i="2"/>
  <c r="E10" i="2"/>
  <c r="I9" i="2"/>
  <c r="G9" i="2"/>
  <c r="E9" i="2"/>
  <c r="I8" i="2"/>
  <c r="G8" i="2"/>
  <c r="E8" i="2"/>
  <c r="I7" i="2"/>
  <c r="G7" i="2"/>
  <c r="E7" i="2"/>
  <c r="I6" i="2"/>
  <c r="G6" i="2"/>
  <c r="E6" i="2"/>
  <c r="M17" i="2" l="1"/>
  <c r="E5" i="2"/>
  <c r="G5" i="2"/>
  <c r="I5" i="2"/>
  <c r="I17" i="2" s="1"/>
  <c r="E17" i="2" l="1"/>
  <c r="G17" i="2"/>
</calcChain>
</file>

<file path=xl/sharedStrings.xml><?xml version="1.0" encoding="utf-8"?>
<sst xmlns="http://schemas.openxmlformats.org/spreadsheetml/2006/main" count="49" uniqueCount="37">
  <si>
    <t>№ п/п</t>
  </si>
  <si>
    <t>Наименование</t>
  </si>
  <si>
    <t>Цена за единицу, руб. с НДС</t>
  </si>
  <si>
    <t>Стоимость, руб. с НДС</t>
  </si>
  <si>
    <t>Регистрационный терминал</t>
  </si>
  <si>
    <t xml:space="preserve">Светодиодный индикатор оператора </t>
  </si>
  <si>
    <t>1.2</t>
  </si>
  <si>
    <t xml:space="preserve">Пульт оценки качества оператора </t>
  </si>
  <si>
    <t>USB-микрофон рабочего места оператора</t>
  </si>
  <si>
    <t>Сетевое хранилище не менее 1ТБ для хранения записей переговоров</t>
  </si>
  <si>
    <t>Однофазный настенный электромеханический стабилизатор напряжения с цифровой индикацией</t>
  </si>
  <si>
    <t xml:space="preserve">Источник бесперебойного питания умного типа 1500 ВA </t>
  </si>
  <si>
    <t>ПО Server СУО "ДАМАСК Enterprise"</t>
  </si>
  <si>
    <t>Количество, шт., комплект, условная единица</t>
  </si>
  <si>
    <t>Устройство отображения состояния очереди  (телевизионная панель, диагональ не менее 42")</t>
  </si>
  <si>
    <t>1.1.</t>
  </si>
  <si>
    <t>1.3.</t>
  </si>
  <si>
    <t>1.6.</t>
  </si>
  <si>
    <t>1.4.</t>
  </si>
  <si>
    <t>1.7.</t>
  </si>
  <si>
    <t>1.8.</t>
  </si>
  <si>
    <t>1.9.</t>
  </si>
  <si>
    <t>1.10.</t>
  </si>
  <si>
    <t>Внедрение системы управления электронной очередью в Сергиевском отделении ПАО «Самараэнерго» по адресу: 
Самарская область, Сергиевский район, с. Сергиевск, улица Николая Краснова, 84.
 в составе: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</si>
  <si>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</si>
  <si>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</si>
  <si>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</si>
  <si>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</si>
  <si>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</si>
  <si>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</si>
  <si>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</si>
  <si>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</si>
  <si>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</si>
  <si>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Начальная (максимальная цена) договора (руб. с НДС)</t>
  </si>
  <si>
    <t>Работы по внедрению ЭСУО, включая, но не ограничиваясь: доставка, монтаж, пуско-наладочные работы, изготовление документация (стандартное руководство/инструкции по настройке, пользованию/эксплуатации ЭСУО; паспорт ЭСУО и пр.), гарантийное обслуживание, прочие работы</t>
  </si>
  <si>
    <t>22%, кроме п. 1.9.</t>
  </si>
  <si>
    <t>Пункт 1.9. не облагается НДС на основании п. п. 26 п.2 ст. 149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</si>
</sst>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5"/>
  <sheetViews>
    <sheetView tabSelected="1" view="pageBreakPreview" zoomScaleNormal="100" zoomScaleSheetLayoutView="100" workbookViewId="0">
      <selection activeCell="L15" sqref="L15"/>
    </sheetView>
  </sheetViews>
  <sheetFormatPr defaultColWidth="9.140625" defaultRowHeight="12.75" x14ac:dyDescent="0.25"/>
  <cols>
    <col min="1" max="1" width="11" style="1" customWidth="1"/>
    <col min="2" max="2" width="42.42578125" style="1" customWidth="1"/>
    <col min="3" max="3" width="15.28515625" style="1" customWidth="1"/>
    <col min="4" max="4" width="13.42578125" style="1" customWidth="1"/>
    <col min="5" max="5" width="17" style="2" customWidth="1"/>
    <col min="6" max="6" width="13.42578125" style="1" customWidth="1"/>
    <col min="7" max="7" width="15" style="2" customWidth="1"/>
    <col min="8" max="8" width="13.42578125" style="1" customWidth="1"/>
    <col min="9" max="9" width="17" style="2" customWidth="1"/>
    <col min="10" max="10" width="13.42578125" style="19" customWidth="1"/>
    <col min="11" max="11" width="14.5703125" style="2" customWidth="1"/>
    <col min="12" max="12" width="13.42578125" style="1" customWidth="1"/>
    <col min="13" max="13" width="14.5703125" style="2" customWidth="1"/>
    <col min="14" max="14" width="17" style="2" customWidth="1"/>
    <col min="15" max="16384" width="9.140625" style="2"/>
  </cols>
  <sheetData>
    <row r="2" spans="1:15" ht="20.25" customHeight="1" x14ac:dyDescent="0.25">
      <c r="B2" s="26" t="s">
        <v>32</v>
      </c>
      <c r="C2" s="26"/>
    </row>
    <row r="3" spans="1:15" ht="59.25" customHeight="1" x14ac:dyDescent="0.25">
      <c r="A3" s="27" t="s">
        <v>0</v>
      </c>
      <c r="B3" s="27" t="s">
        <v>1</v>
      </c>
      <c r="C3" s="27" t="s">
        <v>13</v>
      </c>
      <c r="D3" s="23" t="s">
        <v>29</v>
      </c>
      <c r="E3" s="23"/>
      <c r="F3" s="23" t="s">
        <v>30</v>
      </c>
      <c r="G3" s="23"/>
      <c r="H3" s="23" t="s">
        <v>31</v>
      </c>
      <c r="I3" s="23"/>
      <c r="J3" s="24" t="s">
        <v>33</v>
      </c>
      <c r="K3" s="25"/>
      <c r="L3" s="24" t="s">
        <v>24</v>
      </c>
      <c r="M3" s="25"/>
      <c r="N3" s="30" t="s">
        <v>25</v>
      </c>
    </row>
    <row r="4" spans="1:15" ht="36" x14ac:dyDescent="0.25">
      <c r="A4" s="27"/>
      <c r="B4" s="27"/>
      <c r="C4" s="27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20" t="s">
        <v>2</v>
      </c>
      <c r="K4" s="20" t="s">
        <v>3</v>
      </c>
      <c r="L4" s="5" t="s">
        <v>2</v>
      </c>
      <c r="M4" s="5" t="s">
        <v>3</v>
      </c>
      <c r="N4" s="31"/>
    </row>
    <row r="5" spans="1:15" ht="47.25" customHeight="1" x14ac:dyDescent="0.25">
      <c r="A5" s="9">
        <v>1</v>
      </c>
      <c r="B5" s="10" t="s">
        <v>23</v>
      </c>
      <c r="C5" s="11"/>
      <c r="D5" s="12"/>
      <c r="E5" s="13">
        <f>SUM(E6:E15)</f>
        <v>793500</v>
      </c>
      <c r="F5" s="12"/>
      <c r="G5" s="13">
        <f>SUM(G6:G15)</f>
        <v>833450</v>
      </c>
      <c r="H5" s="12"/>
      <c r="I5" s="13">
        <f>SUM(I6:I15)</f>
        <v>877000</v>
      </c>
      <c r="J5" s="12"/>
      <c r="K5" s="13">
        <f>SUM(K6:K15)</f>
        <v>834650</v>
      </c>
      <c r="L5" s="12"/>
      <c r="M5" s="13">
        <f>SUM(M6:M15)</f>
        <v>834655</v>
      </c>
      <c r="N5" s="13"/>
    </row>
    <row r="6" spans="1:15" x14ac:dyDescent="0.25">
      <c r="A6" s="8" t="s">
        <v>15</v>
      </c>
      <c r="B6" s="3" t="s">
        <v>4</v>
      </c>
      <c r="C6" s="4">
        <v>1</v>
      </c>
      <c r="D6" s="6">
        <v>139000</v>
      </c>
      <c r="E6" s="7">
        <f t="shared" ref="E6:E15" si="0">C6*D6</f>
        <v>139000</v>
      </c>
      <c r="F6" s="6">
        <v>146000</v>
      </c>
      <c r="G6" s="7">
        <f t="shared" ref="G6:G15" si="1">C6*F6</f>
        <v>146000</v>
      </c>
      <c r="H6" s="6">
        <v>155000</v>
      </c>
      <c r="I6" s="7">
        <f t="shared" ref="I6:I15" si="2">C6*H6</f>
        <v>155000</v>
      </c>
      <c r="J6" s="6">
        <f>(D6+F6+H6)/3</f>
        <v>146666.66666666666</v>
      </c>
      <c r="K6" s="7">
        <f>C6*J6</f>
        <v>146666.66666666666</v>
      </c>
      <c r="L6" s="6">
        <f t="shared" ref="L6:L15" si="3">ROUNDUP(J6,0)</f>
        <v>146667</v>
      </c>
      <c r="M6" s="7">
        <f t="shared" ref="M6:M15" si="4">C6*L6</f>
        <v>146667</v>
      </c>
      <c r="N6" s="7"/>
    </row>
    <row r="7" spans="1:15" x14ac:dyDescent="0.25">
      <c r="A7" s="8" t="s">
        <v>6</v>
      </c>
      <c r="B7" s="3" t="s">
        <v>5</v>
      </c>
      <c r="C7" s="4">
        <v>4</v>
      </c>
      <c r="D7" s="6">
        <v>17500</v>
      </c>
      <c r="E7" s="7">
        <f t="shared" si="0"/>
        <v>70000</v>
      </c>
      <c r="F7" s="6">
        <v>18400</v>
      </c>
      <c r="G7" s="7">
        <f t="shared" si="1"/>
        <v>73600</v>
      </c>
      <c r="H7" s="6">
        <v>19300</v>
      </c>
      <c r="I7" s="7">
        <f t="shared" si="2"/>
        <v>77200</v>
      </c>
      <c r="J7" s="6">
        <f t="shared" ref="J7:J15" si="5">(D7+F7+H7)/3</f>
        <v>18400</v>
      </c>
      <c r="K7" s="7">
        <f t="shared" ref="K7:K15" si="6">C7*J7</f>
        <v>73600</v>
      </c>
      <c r="L7" s="6">
        <f t="shared" si="3"/>
        <v>18400</v>
      </c>
      <c r="M7" s="7">
        <f t="shared" si="4"/>
        <v>73600</v>
      </c>
      <c r="N7" s="7"/>
    </row>
    <row r="8" spans="1:15" ht="25.5" x14ac:dyDescent="0.25">
      <c r="A8" s="8" t="s">
        <v>16</v>
      </c>
      <c r="B8" s="3" t="s">
        <v>14</v>
      </c>
      <c r="C8" s="4">
        <v>1</v>
      </c>
      <c r="D8" s="6">
        <v>35000</v>
      </c>
      <c r="E8" s="7">
        <f t="shared" si="0"/>
        <v>35000</v>
      </c>
      <c r="F8" s="6">
        <v>36750</v>
      </c>
      <c r="G8" s="7">
        <f t="shared" si="1"/>
        <v>36750</v>
      </c>
      <c r="H8" s="6">
        <v>38600</v>
      </c>
      <c r="I8" s="7">
        <f t="shared" si="2"/>
        <v>38600</v>
      </c>
      <c r="J8" s="6">
        <f t="shared" si="5"/>
        <v>36783.333333333336</v>
      </c>
      <c r="K8" s="7">
        <f t="shared" si="6"/>
        <v>36783.333333333336</v>
      </c>
      <c r="L8" s="6">
        <f t="shared" si="3"/>
        <v>36784</v>
      </c>
      <c r="M8" s="7">
        <f t="shared" si="4"/>
        <v>36784</v>
      </c>
      <c r="N8" s="7"/>
    </row>
    <row r="9" spans="1:15" x14ac:dyDescent="0.25">
      <c r="A9" s="8" t="s">
        <v>18</v>
      </c>
      <c r="B9" s="3" t="s">
        <v>7</v>
      </c>
      <c r="C9" s="4">
        <v>4</v>
      </c>
      <c r="D9" s="6">
        <v>8500</v>
      </c>
      <c r="E9" s="7">
        <f t="shared" si="0"/>
        <v>34000</v>
      </c>
      <c r="F9" s="6">
        <v>8925</v>
      </c>
      <c r="G9" s="7">
        <f t="shared" si="1"/>
        <v>35700</v>
      </c>
      <c r="H9" s="6">
        <v>9400</v>
      </c>
      <c r="I9" s="7">
        <f t="shared" si="2"/>
        <v>37600</v>
      </c>
      <c r="J9" s="6">
        <f t="shared" si="5"/>
        <v>8941.6666666666661</v>
      </c>
      <c r="K9" s="7">
        <f t="shared" si="6"/>
        <v>35766.666666666664</v>
      </c>
      <c r="L9" s="6">
        <f t="shared" si="3"/>
        <v>8942</v>
      </c>
      <c r="M9" s="7">
        <f t="shared" si="4"/>
        <v>35768</v>
      </c>
      <c r="N9" s="7"/>
    </row>
    <row r="10" spans="1:15" x14ac:dyDescent="0.25">
      <c r="A10" s="8"/>
      <c r="B10" s="3" t="s">
        <v>8</v>
      </c>
      <c r="C10" s="4">
        <v>4</v>
      </c>
      <c r="D10" s="6">
        <v>7800</v>
      </c>
      <c r="E10" s="7">
        <f t="shared" si="0"/>
        <v>31200</v>
      </c>
      <c r="F10" s="6">
        <v>8200</v>
      </c>
      <c r="G10" s="7">
        <f t="shared" si="1"/>
        <v>32800</v>
      </c>
      <c r="H10" s="6">
        <v>8600</v>
      </c>
      <c r="I10" s="7">
        <f t="shared" si="2"/>
        <v>34400</v>
      </c>
      <c r="J10" s="6">
        <f t="shared" si="5"/>
        <v>8200</v>
      </c>
      <c r="K10" s="7">
        <f t="shared" si="6"/>
        <v>32800</v>
      </c>
      <c r="L10" s="6">
        <f t="shared" si="3"/>
        <v>8200</v>
      </c>
      <c r="M10" s="7">
        <f t="shared" si="4"/>
        <v>32800</v>
      </c>
      <c r="N10" s="7"/>
    </row>
    <row r="11" spans="1:15" ht="25.5" x14ac:dyDescent="0.25">
      <c r="A11" s="8" t="s">
        <v>17</v>
      </c>
      <c r="B11" s="3" t="s">
        <v>9</v>
      </c>
      <c r="C11" s="4">
        <v>1</v>
      </c>
      <c r="D11" s="6">
        <v>15500</v>
      </c>
      <c r="E11" s="7">
        <f t="shared" si="0"/>
        <v>15500</v>
      </c>
      <c r="F11" s="6">
        <v>16300</v>
      </c>
      <c r="G11" s="7">
        <f t="shared" si="1"/>
        <v>16300</v>
      </c>
      <c r="H11" s="6">
        <v>17200</v>
      </c>
      <c r="I11" s="7">
        <f t="shared" si="2"/>
        <v>17200</v>
      </c>
      <c r="J11" s="6">
        <f t="shared" si="5"/>
        <v>16333.333333333334</v>
      </c>
      <c r="K11" s="7">
        <f t="shared" si="6"/>
        <v>16333.333333333334</v>
      </c>
      <c r="L11" s="6">
        <f t="shared" si="3"/>
        <v>16334</v>
      </c>
      <c r="M11" s="7">
        <f t="shared" si="4"/>
        <v>16334</v>
      </c>
      <c r="N11" s="7"/>
    </row>
    <row r="12" spans="1:15" ht="25.5" x14ac:dyDescent="0.25">
      <c r="A12" s="8" t="s">
        <v>19</v>
      </c>
      <c r="B12" s="3" t="s">
        <v>10</v>
      </c>
      <c r="C12" s="4">
        <v>1</v>
      </c>
      <c r="D12" s="6">
        <v>46000</v>
      </c>
      <c r="E12" s="7">
        <f t="shared" si="0"/>
        <v>46000</v>
      </c>
      <c r="F12" s="6">
        <v>48300</v>
      </c>
      <c r="G12" s="7">
        <f t="shared" si="1"/>
        <v>48300</v>
      </c>
      <c r="H12" s="6">
        <v>50700</v>
      </c>
      <c r="I12" s="7">
        <f t="shared" si="2"/>
        <v>50700</v>
      </c>
      <c r="J12" s="6">
        <f t="shared" si="5"/>
        <v>48333.333333333336</v>
      </c>
      <c r="K12" s="7">
        <f t="shared" si="6"/>
        <v>48333.333333333336</v>
      </c>
      <c r="L12" s="6">
        <f t="shared" si="3"/>
        <v>48334</v>
      </c>
      <c r="M12" s="7">
        <f t="shared" si="4"/>
        <v>48334</v>
      </c>
      <c r="N12" s="7"/>
    </row>
    <row r="13" spans="1:15" x14ac:dyDescent="0.25">
      <c r="A13" s="8" t="s">
        <v>20</v>
      </c>
      <c r="B13" s="3" t="s">
        <v>11</v>
      </c>
      <c r="C13" s="4">
        <v>1</v>
      </c>
      <c r="D13" s="6">
        <v>132000</v>
      </c>
      <c r="E13" s="7">
        <f t="shared" si="0"/>
        <v>132000</v>
      </c>
      <c r="F13" s="6">
        <v>138600</v>
      </c>
      <c r="G13" s="7">
        <f t="shared" si="1"/>
        <v>138600</v>
      </c>
      <c r="H13" s="6">
        <v>145600</v>
      </c>
      <c r="I13" s="7">
        <f t="shared" si="2"/>
        <v>145600</v>
      </c>
      <c r="J13" s="6">
        <f t="shared" si="5"/>
        <v>138733.33333333334</v>
      </c>
      <c r="K13" s="7">
        <f t="shared" si="6"/>
        <v>138733.33333333334</v>
      </c>
      <c r="L13" s="6">
        <f t="shared" si="3"/>
        <v>138734</v>
      </c>
      <c r="M13" s="7">
        <f t="shared" si="4"/>
        <v>138734</v>
      </c>
      <c r="N13" s="7"/>
    </row>
    <row r="14" spans="1:15" x14ac:dyDescent="0.25">
      <c r="A14" s="8" t="s">
        <v>21</v>
      </c>
      <c r="B14" s="3" t="s">
        <v>12</v>
      </c>
      <c r="C14" s="4">
        <v>1</v>
      </c>
      <c r="D14" s="6">
        <v>175000</v>
      </c>
      <c r="E14" s="7">
        <f t="shared" si="0"/>
        <v>175000</v>
      </c>
      <c r="F14" s="6">
        <v>183800</v>
      </c>
      <c r="G14" s="7">
        <f t="shared" si="1"/>
        <v>183800</v>
      </c>
      <c r="H14" s="6">
        <v>193000</v>
      </c>
      <c r="I14" s="7">
        <f t="shared" si="2"/>
        <v>193000</v>
      </c>
      <c r="J14" s="6">
        <f t="shared" si="5"/>
        <v>183933.33333333334</v>
      </c>
      <c r="K14" s="7">
        <f t="shared" si="6"/>
        <v>183933.33333333334</v>
      </c>
      <c r="L14" s="6">
        <f t="shared" si="3"/>
        <v>183934</v>
      </c>
      <c r="M14" s="7">
        <f t="shared" si="4"/>
        <v>183934</v>
      </c>
      <c r="N14" s="7"/>
      <c r="O14" s="22"/>
    </row>
    <row r="15" spans="1:15" ht="63.75" x14ac:dyDescent="0.25">
      <c r="A15" s="8" t="s">
        <v>22</v>
      </c>
      <c r="B15" s="3" t="s">
        <v>34</v>
      </c>
      <c r="C15" s="4">
        <v>1</v>
      </c>
      <c r="D15" s="6">
        <v>115800</v>
      </c>
      <c r="E15" s="7">
        <f t="shared" si="0"/>
        <v>115800</v>
      </c>
      <c r="F15" s="6">
        <v>121600</v>
      </c>
      <c r="G15" s="7">
        <f t="shared" si="1"/>
        <v>121600</v>
      </c>
      <c r="H15" s="6">
        <v>127700</v>
      </c>
      <c r="I15" s="7">
        <f t="shared" si="2"/>
        <v>127700</v>
      </c>
      <c r="J15" s="6">
        <f t="shared" si="5"/>
        <v>121700</v>
      </c>
      <c r="K15" s="7">
        <f t="shared" si="6"/>
        <v>121700</v>
      </c>
      <c r="L15" s="6">
        <f t="shared" si="3"/>
        <v>121700</v>
      </c>
      <c r="M15" s="7">
        <f t="shared" si="4"/>
        <v>121700</v>
      </c>
      <c r="N15" s="7" t="s">
        <v>36</v>
      </c>
    </row>
    <row r="16" spans="1:15" x14ac:dyDescent="0.25">
      <c r="A16" s="14"/>
      <c r="B16" s="14" t="s">
        <v>26</v>
      </c>
      <c r="C16" s="14"/>
      <c r="D16" s="14"/>
      <c r="E16" s="16">
        <f>(SUM(E6:E13,E15)/1.22+E14)</f>
        <v>681967.21311475406</v>
      </c>
      <c r="F16" s="15"/>
      <c r="G16" s="17">
        <f>(SUM(G6:G13,G15)/1.22+G14)</f>
        <v>716300</v>
      </c>
      <c r="H16" s="18"/>
      <c r="I16" s="17">
        <f>(SUM(I6:I13,I15)/1.22+I14)</f>
        <v>753655.73770491802</v>
      </c>
      <c r="J16" s="18"/>
      <c r="K16" s="17">
        <f>(SUM(K6:K13,K15)/1.22+K14)</f>
        <v>717307.65027322411</v>
      </c>
      <c r="L16" s="18"/>
      <c r="M16" s="17">
        <f>(SUM(M6:M13,M15)/1.22+M14)</f>
        <v>717311.86885245901</v>
      </c>
      <c r="N16" s="15"/>
      <c r="O16" s="21"/>
    </row>
    <row r="17" spans="1:14" x14ac:dyDescent="0.25">
      <c r="A17" s="14"/>
      <c r="B17" s="14" t="s">
        <v>27</v>
      </c>
      <c r="C17" s="14"/>
      <c r="D17" s="14"/>
      <c r="E17" s="16">
        <f>E5-E16</f>
        <v>111532.78688524594</v>
      </c>
      <c r="F17" s="16"/>
      <c r="G17" s="17">
        <f>G5-G16</f>
        <v>117150</v>
      </c>
      <c r="H17" s="17"/>
      <c r="I17" s="17">
        <f>I5-I16</f>
        <v>123344.26229508198</v>
      </c>
      <c r="J17" s="17"/>
      <c r="K17" s="17">
        <f>K5-K16</f>
        <v>117342.34972677589</v>
      </c>
      <c r="L17" s="17"/>
      <c r="M17" s="17">
        <f>M5-M16</f>
        <v>117343.13114754099</v>
      </c>
      <c r="N17" s="16"/>
    </row>
    <row r="18" spans="1:14" x14ac:dyDescent="0.25">
      <c r="A18" s="14"/>
      <c r="B18" s="14" t="s">
        <v>28</v>
      </c>
      <c r="C18" s="14"/>
      <c r="D18" s="14"/>
      <c r="E18" s="15" t="s">
        <v>35</v>
      </c>
      <c r="F18" s="14"/>
      <c r="G18" s="15" t="s">
        <v>35</v>
      </c>
      <c r="H18" s="14"/>
      <c r="I18" s="15" t="s">
        <v>35</v>
      </c>
      <c r="J18" s="14"/>
      <c r="K18" s="15" t="s">
        <v>35</v>
      </c>
      <c r="L18" s="14"/>
      <c r="M18" s="15" t="s">
        <v>35</v>
      </c>
      <c r="N18" s="15"/>
    </row>
    <row r="19" spans="1:14" x14ac:dyDescent="0.25">
      <c r="M19" s="32"/>
      <c r="N19" s="32"/>
    </row>
    <row r="21" spans="1:14" x14ac:dyDescent="0.25">
      <c r="J21" s="28"/>
      <c r="K21" s="28"/>
      <c r="L21" s="22"/>
      <c r="M21" s="22"/>
    </row>
    <row r="22" spans="1:14" x14ac:dyDescent="0.25">
      <c r="J22" s="29"/>
      <c r="K22" s="29"/>
      <c r="L22" s="33"/>
      <c r="M22" s="33"/>
    </row>
    <row r="23" spans="1:14" x14ac:dyDescent="0.25">
      <c r="M23" s="28"/>
      <c r="N23" s="28"/>
    </row>
    <row r="24" spans="1:14" x14ac:dyDescent="0.25">
      <c r="M24" s="29"/>
      <c r="N24" s="29"/>
    </row>
    <row r="25" spans="1:14" x14ac:dyDescent="0.25">
      <c r="M25" s="22"/>
    </row>
  </sheetData>
  <autoFilter ref="A4:E4"/>
  <mergeCells count="16">
    <mergeCell ref="M23:N23"/>
    <mergeCell ref="M24:N24"/>
    <mergeCell ref="N3:N4"/>
    <mergeCell ref="H3:I3"/>
    <mergeCell ref="L3:M3"/>
    <mergeCell ref="J21:K21"/>
    <mergeCell ref="J22:K22"/>
    <mergeCell ref="M19:N19"/>
    <mergeCell ref="L22:M22"/>
    <mergeCell ref="F3:G3"/>
    <mergeCell ref="J3:K3"/>
    <mergeCell ref="B2:C2"/>
    <mergeCell ref="A3:A4"/>
    <mergeCell ref="B3:B4"/>
    <mergeCell ref="C3:C4"/>
    <mergeCell ref="D3:E3"/>
  </mergeCells>
  <pageMargins left="0.31496062992125984" right="0.31496062992125984" top="0.35433070866141736" bottom="0.35433070866141736" header="0.31496062992125984" footer="0.31496062992125984"/>
  <pageSetup paperSize="9" scale="61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Сергиевск</vt:lpstr>
      <vt:lpstr>Сергиевск!Область_печати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Голубкова Светлана Николаевна</cp:lastModifiedBy>
  <cp:lastPrinted>2025-02-14T09:19:56Z</cp:lastPrinted>
  <dcterms:created xsi:type="dcterms:W3CDTF">2022-05-06T08:41:31Z</dcterms:created>
  <dcterms:modified xsi:type="dcterms:W3CDTF">2026-02-20T07:30:03Z</dcterms:modified>
</cp:coreProperties>
</file>